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Desktop New 24\MONA MAM\Est 2025-26\Strengthining with BT\"/>
    </mc:Choice>
  </mc:AlternateContent>
  <bookViews>
    <workbookView xWindow="0" yWindow="0" windowWidth="24000" windowHeight="9735"/>
  </bookViews>
  <sheets>
    <sheet name="NIT" sheetId="11" r:id="rId1"/>
  </sheets>
  <definedNames>
    <definedName name="______xlfn_SINGLE">NA()</definedName>
    <definedName name="_____xlfn_SINGLE">NA()</definedName>
    <definedName name="____xlfn_SINGLE">NA()</definedName>
    <definedName name="___xlfn_SINGLE">NA()</definedName>
    <definedName name="__xlfn_SINGLE">NA()</definedName>
    <definedName name="_xlnm.Print_Area" localSheetId="0">NIT!$A$1:$M$37</definedName>
    <definedName name="_xlnm.Print_Titles" localSheetId="0">NIT!$4:$5</definedName>
    <definedName name="Rest_In_Km_1_8_To_5_4">#REF!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11" l="1"/>
  <c r="J24" i="11"/>
  <c r="J23" i="11"/>
  <c r="J21" i="11"/>
  <c r="J20" i="11"/>
  <c r="J19" i="11"/>
  <c r="J18" i="11"/>
  <c r="J17" i="11"/>
  <c r="J16" i="11"/>
  <c r="J15" i="11"/>
  <c r="J14" i="11"/>
  <c r="J13" i="11"/>
  <c r="J12" i="11"/>
  <c r="J10" i="11"/>
  <c r="J9" i="11"/>
  <c r="J8" i="11"/>
  <c r="J7" i="11"/>
  <c r="J6" i="11"/>
  <c r="J25" i="11" l="1"/>
  <c r="L2" i="11" s="1"/>
</calcChain>
</file>

<file path=xl/sharedStrings.xml><?xml version="1.0" encoding="utf-8"?>
<sst xmlns="http://schemas.openxmlformats.org/spreadsheetml/2006/main" count="122" uniqueCount="62">
  <si>
    <t>Rate</t>
  </si>
  <si>
    <t>Sub Engineer</t>
  </si>
  <si>
    <t>Unit</t>
  </si>
  <si>
    <t>Amount</t>
  </si>
  <si>
    <t>Scarifying Existing bituminous surface to a depth of 50 mm Scarifying the existing bituminous road surface to a depth of 50 mm and disposal of scarified material with in all leads &amp; lifts.</t>
  </si>
  <si>
    <t>Total</t>
  </si>
  <si>
    <t>sqm</t>
  </si>
  <si>
    <t>Construction of sub-grade with Material Obtained from Borrow Pits/Borrow Area Construction    of    sub-grade    with    approved material/selected soil having C.B.R. &gt; 8 (unless specified otherwise in the contract) obtained from borrow pits/borrow area with all lifts and leads, transporting to site, spreading, grading to required slope and compacting to meet requirement of table 300-2</t>
  </si>
  <si>
    <t>cum</t>
  </si>
  <si>
    <t>Cum</t>
  </si>
  <si>
    <t>Mtr</t>
  </si>
  <si>
    <t>Back filling behind abutment, wing wall and return wall complete as per drawing and Technical specification 710.1.4 of I.R.C. 78 and 2200 (i) Granular material</t>
  </si>
  <si>
    <t>Sqm</t>
  </si>
  <si>
    <t>Each</t>
  </si>
  <si>
    <t>(ii)</t>
  </si>
  <si>
    <t>Ordinary Kilometer stone (Precast)</t>
  </si>
  <si>
    <t>(iii)</t>
  </si>
  <si>
    <t>Hectometer stone (Precast)</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</si>
  <si>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subbase / base course on well prepared surface and compacting with vibratory roller to achieve the desired density as per clause 406.</t>
  </si>
  <si>
    <t>Prime coat Providing and applying primer coat with bitumen emulsion (SS-1, grade confirming to IS:8887) on prepared surface of granular base including clearing of road surface and spraying primer using mechanical means as per clause 502.</t>
  </si>
  <si>
    <r>
      <t xml:space="preserve">3.10 
</t>
    </r>
    <r>
      <rPr>
        <sz val="9"/>
        <rFont val="Times New Roman"/>
        <family val="1"/>
      </rPr>
      <t>Bridge SOR</t>
    </r>
  </si>
  <si>
    <r>
      <t xml:space="preserve">Kilo Meter Stone </t>
    </r>
    <r>
      <rPr>
        <sz val="12"/>
        <rFont val="Times New Roman"/>
        <family val="1"/>
      </rPr>
      <t>(Reinforced cement concrete M15grade kilometer stone of standard design as per IRC:8-1980, fixing in position including painting and printing etc)</t>
    </r>
  </si>
  <si>
    <t>PAC</t>
  </si>
  <si>
    <t>SERIAL No.</t>
  </si>
  <si>
    <t>Department</t>
  </si>
  <si>
    <t>SOR</t>
  </si>
  <si>
    <t>Year</t>
  </si>
  <si>
    <t>Item Code</t>
  </si>
  <si>
    <t>Description</t>
  </si>
  <si>
    <t>Quantity</t>
  </si>
  <si>
    <t>Ref Serial No</t>
  </si>
  <si>
    <t>CREDIT ITEM (0/1)</t>
  </si>
  <si>
    <t>Calc Field(Y/N)</t>
  </si>
  <si>
    <t>PWD</t>
  </si>
  <si>
    <t>N</t>
  </si>
  <si>
    <t>metre</t>
  </si>
  <si>
    <t xml:space="preserve">Public Work Department </t>
  </si>
  <si>
    <t xml:space="preserve">Koni  Sub Division, Koni </t>
  </si>
  <si>
    <t>4.1 B</t>
  </si>
  <si>
    <t xml:space="preserve">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Lower Sub-base with Grading-VI Material </t>
  </si>
  <si>
    <t>Tack coat Providing and applying tack coat with bitumen emulsion (RS-1, grade confirming to IS:8887) using emulsion pressure distributor on the prepared bituminous/granular surface cleaned with mechanical broom and as per clause 503. Granular surface treated with primes @ 0.30 kg/ Sqm</t>
  </si>
  <si>
    <t xml:space="preserve">5.2 (ii) </t>
  </si>
  <si>
    <t>5.3 B (ii)</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</si>
  <si>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compaction.With Mechanical paver for Grading II (19 mm nominal maximum size aggregate, bitumen content 3.40%)</t>
  </si>
  <si>
    <t>5.12 II A (ii)</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</si>
  <si>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With bitumen Type B ( 13.2 mm to 0.09 mm size aggregates )</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</si>
  <si>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With Mechanical paver Taken 5 % of BM</t>
  </si>
  <si>
    <t>5.21 B</t>
  </si>
  <si>
    <t>3.20 A ii</t>
  </si>
  <si>
    <t>Providing and laying Pre cast RCC open drain of required size made of grade RCC M-25 as per structural drawing including arrangements for lifting, placing and jointing in drain segments, transportation of pre cast segements to work site excavation, 100mm thick base concrete grade M-15 laid in required slope, placing the drain segements in required slope, aligning to line and length, including joining of the drain segements to each other with cement mortar 1:1 and back filling of haunches including compacting to required density as instructed by Engineer-in-charge as per drawing. Drain with wall thickness 120mm thick and reinforced with 8mm dia U bars at 150mm c/c and 8mm dia longitudinal bars at 150mm c/c 600 mm x 600 mm opening</t>
  </si>
  <si>
    <t>Providing and laying Pre cast RCC slab over RCC drain of required size made of grade RCC M-25 with 50mm dia perforation @ 600mm c/c in two rows in zig-zag pattern as per structural drawing including transportation of pre cast segements to work site and placing over drain as instructed by Engineer-in-charge. 840 mm wide and 150mm thick (for drain 600x600 mm)</t>
  </si>
  <si>
    <t>3.22 B</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</si>
  <si>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t>
  </si>
  <si>
    <t>4.11 B</t>
  </si>
  <si>
    <t>Excavation for Structures Earth work in excavation of foundation of structures as per drawing and technical specification, including setting out, construction of shoring and bracing, removal of stumps and other deleterious matter, dressing of sides and bottom and backfdling with approved material as per Clause 304, loading the unserviceable material in tipper and unloading with all leads &amp; lifts as directed by Engineer-in-Charge. Ordinary soil Up to 3 m depth</t>
  </si>
  <si>
    <t>9.4 B</t>
  </si>
  <si>
    <t>Providing and laying Reinforced Cement Concrete pipe NP 3 / prestressed concrete pipe on first class bedding Laying Reinforced cement concrete pipe NP3 /prestressed concrete pipe complying to IS:458, with ends casted as per the requirements of flush jointing of pipes for culverts on first class bedding of granular material including joints duely filled and finished with cement mortar 1:2 but excluding excavation, protection works, backfilling, concrete and masonry  works in head walls and parapets. 600 mm dia</t>
  </si>
  <si>
    <t>8.6 C</t>
  </si>
  <si>
    <t>Direction and Place Identification signs upto 0.9 sqm size board as per Clause 8.1. Providing and erecting direction and place identification retro- reflectrorized sign Digitally Printed over reflectrorized sheeting of required grade confirming to ASTM D 4956 including covering with transparent sheeting (lamination sheeting) to protect from fading and damage due to wheather effect as per IRC:67-2022 made of retro-reflective type sheeting fixed over Aluminum sheeting / Aluminium Composit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Ml5 grade cement concrete 45 cm x 45cm x 60cm, 60 cm below ground level as per approved drawing and painting all exposed components of the signs and supports with primer and 2 coats of epoxy paints or powder coating and the part of post below ground shall be painted with 3 coats of redoxide paint as per clause 7.2 of IRC:67-2022. (Note: The details of manufacturer, type of sheeting, month and year of installation, project details and other details along with QR code as detailed in clause 13.2 and Annexure-VII of IRC:67-2022 shall be printed on back side of the sign board.) Made of Class-A High Intensity Mirco Prismatic Engineering Grade Sheeting of Type I confirming to Table 6.3 of IRC:67-2022 (for ODR &amp; Village Roads)</t>
  </si>
  <si>
    <t xml:space="preserve">NIT SCHEDULE FORSTRENGTHENING WORK OF SENDARI BUS STAND TO RAMTALA BASTI ROAD
( Total length = 1.20 Km.)   </t>
  </si>
  <si>
    <t>(in Lakh)</t>
  </si>
  <si>
    <t>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</si>
</sst>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64" formatCode="0.000"/>
    <numFmt numFmtId="165" formatCode="0.0000"/>
    <numFmt numFmtId="166" formatCode="_ * #,##0_ ;_ * \-#,##0_ ;_ * &quot;-&quot;??_ ;_ @_ "/>
    <numFmt numFmtId="167" formatCode="_(* #,##0.00_);_(* \(#,##0.00\);_(* &quot;-&quot;??_);_(@_)"/>
  </numFmts>
  <fonts count="21" x14ac:knownFonts="1">
    <font>
      <sz val="11"/>
      <color theme="1"/>
      <name val="Calibri"/>
      <family val="2"/>
      <scheme val="minor"/>
    </font>
    <font>
      <sz val="10"/>
      <name val="Arial"/>
      <family val="2"/>
    </font>
    <font>
      <b/>
      <sz val="10"/>
      <name val="Arial"/>
      <family val="2"/>
    </font>
    <font>
      <sz val="11"/>
      <color indexed="8"/>
      <name val="Calibri"/>
      <family val="2"/>
    </font>
    <font>
      <b/>
      <sz val="11"/>
      <name val="Arial"/>
      <family val="2"/>
    </font>
    <font>
      <sz val="11"/>
      <name val="Arial"/>
      <family val="2"/>
    </font>
    <font>
      <sz val="12"/>
      <name val="Times New Roman"/>
      <family val="1"/>
    </font>
    <font>
      <b/>
      <sz val="12"/>
      <name val="Times New Roman"/>
      <family val="1"/>
    </font>
    <font>
      <sz val="11"/>
      <name val="Times New Roman"/>
      <family val="1"/>
    </font>
    <font>
      <sz val="9"/>
      <name val="Times New Roman"/>
      <family val="1"/>
    </font>
    <font>
      <sz val="11"/>
      <color rgb="FFFF0000"/>
      <name val="Times New Roman"/>
      <family val="1"/>
    </font>
    <font>
      <sz val="11"/>
      <color theme="1"/>
      <name val="Calibri"/>
      <family val="2"/>
      <scheme val="minor"/>
    </font>
    <font>
      <b/>
      <sz val="18"/>
      <color theme="1"/>
      <name val="Arial"/>
      <family val="2"/>
    </font>
    <font>
      <sz val="11"/>
      <color theme="1"/>
      <name val="Arial"/>
      <family val="2"/>
    </font>
    <font>
      <b/>
      <sz val="11"/>
      <color theme="1"/>
      <name val="Arial"/>
      <family val="2"/>
    </font>
    <font>
      <sz val="11"/>
      <color indexed="8"/>
      <name val="Arial"/>
      <family val="2"/>
    </font>
    <font>
      <sz val="11"/>
      <color theme="1"/>
      <name val="Times New Roman"/>
      <family val="1"/>
    </font>
    <font>
      <sz val="11"/>
      <color rgb="FFFF0000"/>
      <name val="Arial"/>
      <family val="2"/>
    </font>
    <font>
      <b/>
      <sz val="11"/>
      <color rgb="FFFF0000"/>
      <name val="Arial"/>
      <family val="2"/>
    </font>
    <font>
      <sz val="9"/>
      <color theme="1"/>
      <name val="Arial"/>
      <family val="2"/>
    </font>
    <font>
      <b/>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3" fillId="0" borderId="0"/>
    <xf numFmtId="0" fontId="1" fillId="0" borderId="0"/>
    <xf numFmtId="0" fontId="1" fillId="0" borderId="0"/>
    <xf numFmtId="43" fontId="11" fillId="0" borderId="0" applyFont="0" applyFill="0" applyBorder="0" applyAlignment="0" applyProtection="0"/>
    <xf numFmtId="0" fontId="11" fillId="0" borderId="0"/>
  </cellStyleXfs>
  <cellXfs count="82">
    <xf numFmtId="0" fontId="0" fillId="0" borderId="0" xfId="0"/>
    <xf numFmtId="0" fontId="13" fillId="0" borderId="0" xfId="6" applyFont="1" applyAlignment="1">
      <alignment vertical="top"/>
    </xf>
    <xf numFmtId="0" fontId="13" fillId="0" borderId="0" xfId="6" applyFont="1" applyAlignment="1">
      <alignment horizontal="center" vertical="top" wrapText="1"/>
    </xf>
    <xf numFmtId="0" fontId="13" fillId="0" borderId="0" xfId="6" applyFont="1" applyAlignment="1">
      <alignment horizontal="center" vertical="center"/>
    </xf>
    <xf numFmtId="0" fontId="13" fillId="0" borderId="0" xfId="6" applyFont="1" applyAlignment="1">
      <alignment horizontal="center" vertical="top"/>
    </xf>
    <xf numFmtId="0" fontId="13" fillId="0" borderId="0" xfId="6" applyFont="1" applyAlignment="1">
      <alignment horizontal="center"/>
    </xf>
    <xf numFmtId="0" fontId="5" fillId="3" borderId="2" xfId="6"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2" xfId="6" applyFont="1" applyFill="1" applyBorder="1" applyAlignment="1">
      <alignment horizontal="center" wrapText="1"/>
    </xf>
    <xf numFmtId="0" fontId="5" fillId="2" borderId="2" xfId="0" applyFont="1" applyFill="1" applyBorder="1" applyAlignment="1">
      <alignment horizontal="center" vertical="top" wrapText="1"/>
    </xf>
    <xf numFmtId="0" fontId="13" fillId="2" borderId="0" xfId="6" applyFont="1" applyFill="1" applyAlignment="1">
      <alignment vertical="top"/>
    </xf>
    <xf numFmtId="0" fontId="13" fillId="0" borderId="0" xfId="6" applyFont="1" applyAlignment="1">
      <alignment horizontal="right" vertical="top"/>
    </xf>
    <xf numFmtId="43" fontId="1" fillId="0" borderId="0" xfId="6" applyNumberFormat="1" applyFont="1" applyAlignment="1">
      <alignment horizontal="center" wrapText="1"/>
    </xf>
    <xf numFmtId="0" fontId="5" fillId="0" borderId="0" xfId="4" applyFont="1" applyAlignment="1">
      <alignment horizontal="left" vertical="top"/>
    </xf>
    <xf numFmtId="0" fontId="5" fillId="0" borderId="0" xfId="4" applyFont="1" applyAlignment="1">
      <alignment horizontal="center" vertical="center"/>
    </xf>
    <xf numFmtId="0" fontId="5" fillId="0" borderId="0" xfId="4" applyFont="1" applyAlignment="1">
      <alignment horizontal="center"/>
    </xf>
    <xf numFmtId="43" fontId="5" fillId="0" borderId="0" xfId="6" applyNumberFormat="1" applyFont="1" applyAlignment="1">
      <alignment horizontal="center" wrapText="1"/>
    </xf>
    <xf numFmtId="0" fontId="5" fillId="0" borderId="0" xfId="4" applyFont="1" applyAlignment="1">
      <alignment horizontal="center" vertical="top"/>
    </xf>
    <xf numFmtId="0" fontId="14" fillId="0" borderId="0" xfId="0" applyFont="1" applyAlignment="1">
      <alignment horizontal="center" vertical="top"/>
    </xf>
    <xf numFmtId="167" fontId="5" fillId="0" borderId="0" xfId="1" applyNumberFormat="1" applyFont="1" applyAlignment="1">
      <alignment horizontal="center" wrapText="1"/>
    </xf>
    <xf numFmtId="166" fontId="5" fillId="0" borderId="0" xfId="4" applyNumberFormat="1" applyFont="1" applyAlignment="1">
      <alignment horizontal="center" vertical="top"/>
    </xf>
    <xf numFmtId="2" fontId="5" fillId="0" borderId="0" xfId="4" applyNumberFormat="1" applyFont="1" applyAlignment="1">
      <alignment horizontal="center"/>
    </xf>
    <xf numFmtId="0" fontId="5" fillId="0" borderId="0" xfId="4" applyFont="1" applyAlignment="1">
      <alignment vertical="top"/>
    </xf>
    <xf numFmtId="2" fontId="13" fillId="0" borderId="0" xfId="6" applyNumberFormat="1" applyFont="1" applyAlignment="1">
      <alignment horizontal="center"/>
    </xf>
    <xf numFmtId="0" fontId="5" fillId="0" borderId="0" xfId="0" applyFont="1" applyAlignment="1">
      <alignment horizontal="center" vertical="center"/>
    </xf>
    <xf numFmtId="0" fontId="13" fillId="0" borderId="0" xfId="0" applyFont="1" applyAlignment="1">
      <alignment horizontal="right" vertical="top"/>
    </xf>
    <xf numFmtId="0" fontId="15" fillId="0" borderId="0" xfId="0" applyFont="1" applyAlignment="1">
      <alignment horizontal="center"/>
    </xf>
    <xf numFmtId="2" fontId="13" fillId="0" borderId="0" xfId="0" applyNumberFormat="1" applyFont="1" applyAlignment="1">
      <alignment horizontal="center"/>
    </xf>
    <xf numFmtId="0" fontId="13" fillId="0" borderId="0" xfId="0" applyFont="1" applyAlignment="1">
      <alignment horizontal="center"/>
    </xf>
    <xf numFmtId="0" fontId="8" fillId="0" borderId="0" xfId="6" applyFont="1" applyFill="1" applyAlignment="1">
      <alignment horizontal="center" vertical="center"/>
    </xf>
    <xf numFmtId="0" fontId="16" fillId="0" borderId="0" xfId="6" applyFont="1" applyFill="1" applyAlignment="1">
      <alignment horizontal="center" vertical="center"/>
    </xf>
    <xf numFmtId="0" fontId="17" fillId="0" borderId="0" xfId="6" applyFont="1" applyAlignment="1">
      <alignment horizontal="center"/>
    </xf>
    <xf numFmtId="0" fontId="18" fillId="0" borderId="0" xfId="6" applyFont="1" applyAlignment="1">
      <alignment horizontal="center"/>
    </xf>
    <xf numFmtId="0" fontId="17" fillId="0" borderId="0" xfId="4" applyFont="1" applyAlignment="1">
      <alignment horizontal="center"/>
    </xf>
    <xf numFmtId="0" fontId="10" fillId="0" borderId="0" xfId="6" applyFont="1" applyFill="1" applyAlignment="1">
      <alignment horizontal="center" vertical="center"/>
    </xf>
    <xf numFmtId="2" fontId="10" fillId="0" borderId="0" xfId="6" applyNumberFormat="1" applyFont="1" applyFill="1" applyAlignment="1">
      <alignment horizontal="center" vertical="center"/>
    </xf>
    <xf numFmtId="43" fontId="19" fillId="0" borderId="0" xfId="6" applyNumberFormat="1" applyFont="1" applyAlignment="1">
      <alignment horizontal="center"/>
    </xf>
    <xf numFmtId="0" fontId="20" fillId="0" borderId="0" xfId="6" applyFont="1" applyAlignment="1">
      <alignment horizontal="right" vertical="top"/>
    </xf>
    <xf numFmtId="43" fontId="20" fillId="0" borderId="0" xfId="6" applyNumberFormat="1" applyFont="1" applyAlignment="1">
      <alignment vertical="top"/>
    </xf>
    <xf numFmtId="0" fontId="20" fillId="0" borderId="0" xfId="6" applyFont="1" applyAlignment="1">
      <alignment vertical="top"/>
    </xf>
    <xf numFmtId="0" fontId="5" fillId="2" borderId="2" xfId="6" applyFont="1" applyFill="1" applyBorder="1" applyAlignment="1">
      <alignment horizontal="center" vertical="top" wrapText="1"/>
    </xf>
    <xf numFmtId="0" fontId="5" fillId="2" borderId="3" xfId="0" applyFont="1" applyFill="1" applyBorder="1" applyAlignment="1">
      <alignment horizontal="center" vertical="top" wrapText="1"/>
    </xf>
    <xf numFmtId="0" fontId="8" fillId="2" borderId="2" xfId="0" applyFont="1" applyFill="1" applyBorder="1" applyAlignment="1">
      <alignment horizontal="center" vertical="top"/>
    </xf>
    <xf numFmtId="0" fontId="8" fillId="2" borderId="2" xfId="0" applyFont="1" applyFill="1" applyBorder="1" applyAlignment="1">
      <alignment horizontal="left" wrapText="1"/>
    </xf>
    <xf numFmtId="0" fontId="2" fillId="2" borderId="2" xfId="1" applyFont="1" applyFill="1" applyBorder="1" applyAlignment="1">
      <alignment horizontal="center"/>
    </xf>
    <xf numFmtId="0" fontId="5" fillId="2" borderId="2" xfId="0" applyFont="1" applyFill="1" applyBorder="1" applyAlignment="1">
      <alignment vertical="top" wrapText="1"/>
    </xf>
    <xf numFmtId="0" fontId="5" fillId="2" borderId="2" xfId="0" applyFont="1" applyFill="1" applyBorder="1" applyAlignment="1">
      <alignment horizontal="center" wrapText="1"/>
    </xf>
    <xf numFmtId="2" fontId="2" fillId="2" borderId="2" xfId="1" applyNumberFormat="1" applyFont="1" applyFill="1" applyBorder="1" applyAlignment="1">
      <alignment horizontal="center"/>
    </xf>
    <xf numFmtId="2" fontId="5" fillId="2" borderId="2" xfId="1" applyNumberFormat="1" applyFont="1" applyFill="1" applyBorder="1" applyAlignment="1">
      <alignment horizontal="center"/>
    </xf>
    <xf numFmtId="2" fontId="4" fillId="2" borderId="2" xfId="1" applyNumberFormat="1" applyFont="1" applyFill="1" applyBorder="1" applyAlignment="1">
      <alignment horizontal="center"/>
    </xf>
    <xf numFmtId="0" fontId="1" fillId="2" borderId="2" xfId="0" applyFont="1" applyFill="1" applyBorder="1" applyAlignment="1">
      <alignment vertical="top" wrapText="1"/>
    </xf>
    <xf numFmtId="0" fontId="6" fillId="2" borderId="2" xfId="0" applyFont="1" applyFill="1" applyBorder="1" applyAlignment="1">
      <alignment horizontal="left" vertical="top" wrapText="1"/>
    </xf>
    <xf numFmtId="0" fontId="6" fillId="2" borderId="2" xfId="1" applyFont="1" applyFill="1" applyBorder="1" applyAlignment="1">
      <alignment horizontal="justify" vertical="top" wrapText="1"/>
    </xf>
    <xf numFmtId="0" fontId="6" fillId="2" borderId="2" xfId="1" applyFont="1" applyFill="1" applyBorder="1" applyAlignment="1">
      <alignment horizontal="center" wrapText="1"/>
    </xf>
    <xf numFmtId="2" fontId="6" fillId="2" borderId="2" xfId="1" applyNumberFormat="1" applyFont="1" applyFill="1" applyBorder="1" applyAlignment="1">
      <alignment horizontal="center" wrapText="1"/>
    </xf>
    <xf numFmtId="0" fontId="6" fillId="2" borderId="1" xfId="0" applyFont="1" applyFill="1" applyBorder="1" applyAlignment="1">
      <alignment horizontal="justify" vertical="top" wrapText="1"/>
    </xf>
    <xf numFmtId="0" fontId="6" fillId="2" borderId="1" xfId="0" applyFont="1" applyFill="1" applyBorder="1" applyAlignment="1">
      <alignment horizontal="center" wrapText="1"/>
    </xf>
    <xf numFmtId="0" fontId="7" fillId="2" borderId="1" xfId="0" applyFont="1" applyFill="1" applyBorder="1" applyAlignment="1">
      <alignment horizontal="justify" vertical="top" wrapText="1"/>
    </xf>
    <xf numFmtId="166" fontId="5" fillId="2" borderId="2" xfId="5" applyNumberFormat="1" applyFont="1" applyFill="1" applyBorder="1" applyAlignment="1">
      <alignment horizontal="left" wrapText="1"/>
    </xf>
    <xf numFmtId="0" fontId="6" fillId="2" borderId="1" xfId="0" applyFont="1" applyFill="1" applyBorder="1" applyAlignment="1">
      <alignment horizontal="center" vertical="top" wrapText="1"/>
    </xf>
    <xf numFmtId="2" fontId="8" fillId="2" borderId="1" xfId="0" applyNumberFormat="1" applyFont="1" applyFill="1" applyBorder="1" applyAlignment="1">
      <alignment horizontal="center" vertical="top" wrapText="1"/>
    </xf>
    <xf numFmtId="166" fontId="4" fillId="2" borderId="2" xfId="5" applyNumberFormat="1" applyFont="1" applyFill="1" applyBorder="1" applyAlignment="1">
      <alignment horizontal="center" wrapText="1"/>
    </xf>
    <xf numFmtId="2" fontId="1" fillId="2" borderId="2" xfId="1" applyNumberFormat="1" applyFont="1" applyFill="1" applyBorder="1" applyAlignment="1">
      <alignment horizontal="center"/>
    </xf>
    <xf numFmtId="166" fontId="5" fillId="2" borderId="2" xfId="5" applyNumberFormat="1" applyFont="1" applyFill="1" applyBorder="1" applyAlignment="1">
      <alignment horizontal="center" wrapText="1"/>
    </xf>
    <xf numFmtId="0" fontId="5" fillId="2" borderId="2" xfId="0" applyFont="1" applyFill="1" applyBorder="1" applyAlignment="1">
      <alignment horizontal="center"/>
    </xf>
    <xf numFmtId="164" fontId="4" fillId="2" borderId="2" xfId="1" applyNumberFormat="1" applyFont="1" applyFill="1" applyBorder="1" applyAlignment="1">
      <alignment horizontal="center"/>
    </xf>
    <xf numFmtId="0" fontId="1" fillId="2" borderId="2" xfId="1" applyFont="1" applyFill="1" applyBorder="1" applyAlignment="1">
      <alignment horizontal="center" vertical="top" wrapText="1"/>
    </xf>
    <xf numFmtId="2" fontId="1" fillId="2" borderId="2" xfId="1" applyNumberFormat="1" applyFont="1" applyFill="1" applyBorder="1" applyAlignment="1">
      <alignment horizontal="center" vertical="top" wrapText="1"/>
    </xf>
    <xf numFmtId="164" fontId="7" fillId="2" borderId="2" xfId="1" applyNumberFormat="1" applyFont="1" applyFill="1" applyBorder="1" applyAlignment="1">
      <alignment horizontal="center" wrapText="1"/>
    </xf>
    <xf numFmtId="0" fontId="1" fillId="2" borderId="2" xfId="4" applyFont="1" applyFill="1" applyBorder="1" applyAlignment="1">
      <alignment horizontal="center" wrapText="1"/>
    </xf>
    <xf numFmtId="2" fontId="1" fillId="2" borderId="2" xfId="4" applyNumberFormat="1" applyFont="1" applyFill="1" applyBorder="1" applyAlignment="1">
      <alignment horizontal="center" wrapText="1"/>
    </xf>
    <xf numFmtId="165" fontId="7" fillId="2" borderId="2" xfId="1" applyNumberFormat="1" applyFont="1" applyFill="1" applyBorder="1" applyAlignment="1">
      <alignment horizontal="center" wrapText="1"/>
    </xf>
    <xf numFmtId="164" fontId="5" fillId="2" borderId="2" xfId="6" applyNumberFormat="1" applyFont="1" applyFill="1" applyBorder="1" applyAlignment="1">
      <alignment horizontal="center" wrapText="1"/>
    </xf>
    <xf numFmtId="0" fontId="5" fillId="2" borderId="2" xfId="6" applyFont="1" applyFill="1" applyBorder="1" applyAlignment="1">
      <alignment horizontal="center" vertical="top"/>
    </xf>
    <xf numFmtId="0" fontId="5" fillId="2" borderId="2" xfId="6" applyFont="1" applyFill="1" applyBorder="1" applyAlignment="1">
      <alignment horizontal="right" vertical="top"/>
    </xf>
    <xf numFmtId="0" fontId="5" fillId="2" borderId="2" xfId="6" applyFont="1" applyFill="1" applyBorder="1" applyAlignment="1">
      <alignment horizontal="center"/>
    </xf>
    <xf numFmtId="0" fontId="4" fillId="2" borderId="2" xfId="6" applyFont="1" applyFill="1" applyBorder="1" applyAlignment="1">
      <alignment horizontal="center"/>
    </xf>
    <xf numFmtId="0" fontId="5" fillId="0" borderId="0" xfId="6" applyFont="1" applyAlignment="1">
      <alignment horizontal="center" vertical="top"/>
    </xf>
    <xf numFmtId="0" fontId="5" fillId="0" borderId="0" xfId="6" applyFont="1" applyAlignment="1">
      <alignment vertical="top"/>
    </xf>
    <xf numFmtId="0" fontId="12" fillId="0" borderId="0" xfId="6" applyFont="1" applyAlignment="1">
      <alignment horizontal="center" vertical="top" wrapText="1"/>
    </xf>
    <xf numFmtId="43" fontId="4" fillId="0" borderId="0" xfId="6" applyNumberFormat="1" applyFont="1" applyAlignment="1">
      <alignment horizontal="left" vertical="top" wrapText="1"/>
    </xf>
    <xf numFmtId="0" fontId="4" fillId="0" borderId="0" xfId="6" applyFont="1" applyAlignment="1">
      <alignment horizontal="left" vertical="top" wrapText="1"/>
    </xf>
  </cellXfs>
  <cellStyles count="7">
    <cellStyle name="Comma" xfId="5" builtinId="3"/>
    <cellStyle name="Normal" xfId="0" builtinId="0"/>
    <cellStyle name="Normal 11" xfId="4"/>
    <cellStyle name="Normal 12" xfId="6"/>
    <cellStyle name="Normal 13" xfId="3"/>
    <cellStyle name="Normal 2 2" xfId="1"/>
    <cellStyle name="Normal 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542925</xdr:colOff>
      <xdr:row>24</xdr:row>
      <xdr:rowOff>0</xdr:rowOff>
    </xdr:from>
    <xdr:ext cx="184731" cy="280205"/>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8</xdr:col>
      <xdr:colOff>0</xdr:colOff>
      <xdr:row>24</xdr:row>
      <xdr:rowOff>0</xdr:rowOff>
    </xdr:from>
    <xdr:ext cx="184731" cy="280205"/>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872490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24</xdr:row>
      <xdr:rowOff>0</xdr:rowOff>
    </xdr:from>
    <xdr:ext cx="184731" cy="280205"/>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a:off x="2238375"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34</xdr:row>
      <xdr:rowOff>0</xdr:rowOff>
    </xdr:from>
    <xdr:ext cx="184731" cy="280205"/>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2981325" y="463486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34</xdr:row>
      <xdr:rowOff>0</xdr:rowOff>
    </xdr:from>
    <xdr:ext cx="184731" cy="280205"/>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a:off x="2981325" y="463486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34</xdr:row>
      <xdr:rowOff>0</xdr:rowOff>
    </xdr:from>
    <xdr:ext cx="184731" cy="280205"/>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2981325" y="463486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34</xdr:row>
      <xdr:rowOff>0</xdr:rowOff>
    </xdr:from>
    <xdr:ext cx="184731" cy="280205"/>
    <xdr:sp macro="" textlink="">
      <xdr:nvSpPr>
        <xdr:cNvPr id="8" name="TextBox 7">
          <a:extLst>
            <a:ext uri="{FF2B5EF4-FFF2-40B4-BE49-F238E27FC236}">
              <a16:creationId xmlns="" xmlns:a16="http://schemas.microsoft.com/office/drawing/2014/main" id="{00000000-0008-0000-0000-000008000000}"/>
            </a:ext>
          </a:extLst>
        </xdr:cNvPr>
        <xdr:cNvSpPr txBox="1"/>
      </xdr:nvSpPr>
      <xdr:spPr>
        <a:xfrm>
          <a:off x="2981325" y="463486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34</xdr:row>
      <xdr:rowOff>0</xdr:rowOff>
    </xdr:from>
    <xdr:ext cx="184731" cy="280205"/>
    <xdr:sp macro="" textlink="">
      <xdr:nvSpPr>
        <xdr:cNvPr id="9" name="TextBox 8">
          <a:extLst>
            <a:ext uri="{FF2B5EF4-FFF2-40B4-BE49-F238E27FC236}">
              <a16:creationId xmlns="" xmlns:a16="http://schemas.microsoft.com/office/drawing/2014/main" id="{00000000-0008-0000-0000-000009000000}"/>
            </a:ext>
          </a:extLst>
        </xdr:cNvPr>
        <xdr:cNvSpPr txBox="1"/>
      </xdr:nvSpPr>
      <xdr:spPr>
        <a:xfrm>
          <a:off x="2981325" y="463486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3" name="TextBox 12">
          <a:extLst>
            <a:ext uri="{FF2B5EF4-FFF2-40B4-BE49-F238E27FC236}">
              <a16:creationId xmlns="" xmlns:a16="http://schemas.microsoft.com/office/drawing/2014/main" id="{00000000-0008-0000-0000-00000D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4" name="TextBox 13">
          <a:extLst>
            <a:ext uri="{FF2B5EF4-FFF2-40B4-BE49-F238E27FC236}">
              <a16:creationId xmlns="" xmlns:a16="http://schemas.microsoft.com/office/drawing/2014/main" id="{00000000-0008-0000-0000-00000E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5" name="TextBox 14">
          <a:extLst>
            <a:ext uri="{FF2B5EF4-FFF2-40B4-BE49-F238E27FC236}">
              <a16:creationId xmlns="" xmlns:a16="http://schemas.microsoft.com/office/drawing/2014/main" id="{00000000-0008-0000-0000-00000F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6" name="TextBox 15">
          <a:extLst>
            <a:ext uri="{FF2B5EF4-FFF2-40B4-BE49-F238E27FC236}">
              <a16:creationId xmlns="" xmlns:a16="http://schemas.microsoft.com/office/drawing/2014/main" id="{00000000-0008-0000-0000-000010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24</xdr:row>
      <xdr:rowOff>0</xdr:rowOff>
    </xdr:from>
    <xdr:ext cx="184731" cy="280205"/>
    <xdr:sp macro="" textlink="">
      <xdr:nvSpPr>
        <xdr:cNvPr id="17" name="TextBox 16">
          <a:extLst>
            <a:ext uri="{FF2B5EF4-FFF2-40B4-BE49-F238E27FC236}">
              <a16:creationId xmlns="" xmlns:a16="http://schemas.microsoft.com/office/drawing/2014/main" id="{00000000-0008-0000-0000-000011000000}"/>
            </a:ext>
          </a:extLst>
        </xdr:cNvPr>
        <xdr:cNvSpPr txBox="1"/>
      </xdr:nvSpPr>
      <xdr:spPr>
        <a:xfrm>
          <a:off x="2238375"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8" name="TextBox 17">
          <a:extLst>
            <a:ext uri="{FF2B5EF4-FFF2-40B4-BE49-F238E27FC236}">
              <a16:creationId xmlns="" xmlns:a16="http://schemas.microsoft.com/office/drawing/2014/main" id="{00000000-0008-0000-0000-000012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19" name="TextBox 18">
          <a:extLst>
            <a:ext uri="{FF2B5EF4-FFF2-40B4-BE49-F238E27FC236}">
              <a16:creationId xmlns="" xmlns:a16="http://schemas.microsoft.com/office/drawing/2014/main" id="{00000000-0008-0000-0000-000013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20" name="TextBox 19">
          <a:extLst>
            <a:ext uri="{FF2B5EF4-FFF2-40B4-BE49-F238E27FC236}">
              <a16:creationId xmlns="" xmlns:a16="http://schemas.microsoft.com/office/drawing/2014/main" id="{00000000-0008-0000-0000-000014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21" name="TextBox 20">
          <a:extLst>
            <a:ext uri="{FF2B5EF4-FFF2-40B4-BE49-F238E27FC236}">
              <a16:creationId xmlns="" xmlns:a16="http://schemas.microsoft.com/office/drawing/2014/main" id="{00000000-0008-0000-0000-000015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22" name="TextBox 21">
          <a:extLst>
            <a:ext uri="{FF2B5EF4-FFF2-40B4-BE49-F238E27FC236}">
              <a16:creationId xmlns="" xmlns:a16="http://schemas.microsoft.com/office/drawing/2014/main" id="{00000000-0008-0000-0000-000016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24</xdr:row>
      <xdr:rowOff>0</xdr:rowOff>
    </xdr:from>
    <xdr:ext cx="184731" cy="280205"/>
    <xdr:sp macro="" textlink="">
      <xdr:nvSpPr>
        <xdr:cNvPr id="23" name="TextBox 22">
          <a:extLst>
            <a:ext uri="{FF2B5EF4-FFF2-40B4-BE49-F238E27FC236}">
              <a16:creationId xmlns="" xmlns:a16="http://schemas.microsoft.com/office/drawing/2014/main" id="{00000000-0008-0000-0000-000017000000}"/>
            </a:ext>
          </a:extLst>
        </xdr:cNvPr>
        <xdr:cNvSpPr txBox="1"/>
      </xdr:nvSpPr>
      <xdr:spPr>
        <a:xfrm>
          <a:off x="3524250" y="444912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13</xdr:col>
      <xdr:colOff>0</xdr:colOff>
      <xdr:row>62</xdr:row>
      <xdr:rowOff>0</xdr:rowOff>
    </xdr:from>
    <xdr:ext cx="184731" cy="280205"/>
    <xdr:sp macro="" textlink="">
      <xdr:nvSpPr>
        <xdr:cNvPr id="24" name="TextBox 23">
          <a:extLst>
            <a:ext uri="{FF2B5EF4-FFF2-40B4-BE49-F238E27FC236}">
              <a16:creationId xmlns="" xmlns:a16="http://schemas.microsoft.com/office/drawing/2014/main" id="{00000000-0008-0000-0000-000018000000}"/>
            </a:ext>
          </a:extLst>
        </xdr:cNvPr>
        <xdr:cNvSpPr txBox="1"/>
      </xdr:nvSpPr>
      <xdr:spPr>
        <a:xfrm>
          <a:off x="12268200" y="514635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13</xdr:col>
      <xdr:colOff>0</xdr:colOff>
      <xdr:row>62</xdr:row>
      <xdr:rowOff>0</xdr:rowOff>
    </xdr:from>
    <xdr:ext cx="184731" cy="280205"/>
    <xdr:sp macro="" textlink="">
      <xdr:nvSpPr>
        <xdr:cNvPr id="25" name="TextBox 24">
          <a:extLst>
            <a:ext uri="{FF2B5EF4-FFF2-40B4-BE49-F238E27FC236}">
              <a16:creationId xmlns="" xmlns:a16="http://schemas.microsoft.com/office/drawing/2014/main" id="{00000000-0008-0000-0000-000019000000}"/>
            </a:ext>
          </a:extLst>
        </xdr:cNvPr>
        <xdr:cNvSpPr txBox="1"/>
      </xdr:nvSpPr>
      <xdr:spPr>
        <a:xfrm>
          <a:off x="12268200" y="514635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3364573</xdr:colOff>
      <xdr:row>28</xdr:row>
      <xdr:rowOff>93381</xdr:rowOff>
    </xdr:from>
    <xdr:ext cx="1913217" cy="578813"/>
    <xdr:sp macro="" textlink="">
      <xdr:nvSpPr>
        <xdr:cNvPr id="26" name="TextBox 25">
          <a:extLst>
            <a:ext uri="{FF2B5EF4-FFF2-40B4-BE49-F238E27FC236}">
              <a16:creationId xmlns="" xmlns:a16="http://schemas.microsoft.com/office/drawing/2014/main" id="{4BC5E842-4847-477E-AD99-B1F1A912DB5A}"/>
            </a:ext>
          </a:extLst>
        </xdr:cNvPr>
        <xdr:cNvSpPr txBox="1"/>
      </xdr:nvSpPr>
      <xdr:spPr>
        <a:xfrm>
          <a:off x="6345898" y="45327606"/>
          <a:ext cx="1913217" cy="5788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latin typeface="Times New Roman" pitchFamily="18" charset="0"/>
              <a:cs typeface="Times New Roman" pitchFamily="18" charset="0"/>
            </a:rPr>
            <a:t>Sub-Divisional Officer</a:t>
          </a:r>
        </a:p>
        <a:p>
          <a:pPr algn="ctr"/>
          <a:r>
            <a:rPr lang="en-US" sz="1100" b="1">
              <a:latin typeface="Times New Roman" pitchFamily="18" charset="0"/>
              <a:cs typeface="Times New Roman" pitchFamily="18" charset="0"/>
            </a:rPr>
            <a:t>P.W.D.(B/R) Sub Divn. Koni</a:t>
          </a:r>
        </a:p>
        <a:p>
          <a:pPr algn="ctr"/>
          <a:r>
            <a:rPr lang="en-US" sz="1100" b="1">
              <a:latin typeface="Times New Roman" pitchFamily="18" charset="0"/>
              <a:cs typeface="Times New Roman" pitchFamily="18" charset="0"/>
            </a:rPr>
            <a:t>Bilaspur (C.G.)</a:t>
          </a:r>
        </a:p>
      </xdr:txBody>
    </xdr:sp>
    <xdr:clientData/>
  </xdr:oneCellAnchor>
  <xdr:oneCellAnchor>
    <xdr:from>
      <xdr:col>9</xdr:col>
      <xdr:colOff>218518</xdr:colOff>
      <xdr:row>28</xdr:row>
      <xdr:rowOff>155946</xdr:rowOff>
    </xdr:from>
    <xdr:ext cx="1634679" cy="578813"/>
    <xdr:sp macro="" textlink="">
      <xdr:nvSpPr>
        <xdr:cNvPr id="27" name="TextBox 26">
          <a:extLst>
            <a:ext uri="{FF2B5EF4-FFF2-40B4-BE49-F238E27FC236}">
              <a16:creationId xmlns="" xmlns:a16="http://schemas.microsoft.com/office/drawing/2014/main" id="{8A9354A1-3FA2-4770-9D9E-A4B071ABE715}"/>
            </a:ext>
          </a:extLst>
        </xdr:cNvPr>
        <xdr:cNvSpPr txBox="1"/>
      </xdr:nvSpPr>
      <xdr:spPr>
        <a:xfrm>
          <a:off x="9705418" y="45390171"/>
          <a:ext cx="1634679" cy="5788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latin typeface="Times New Roman" pitchFamily="18" charset="0"/>
              <a:cs typeface="Times New Roman" pitchFamily="18" charset="0"/>
            </a:rPr>
            <a:t>Executive Engineer</a:t>
          </a:r>
        </a:p>
        <a:p>
          <a:pPr algn="ctr"/>
          <a:r>
            <a:rPr lang="en-US" sz="1100" b="1">
              <a:latin typeface="Times New Roman" pitchFamily="18" charset="0"/>
              <a:cs typeface="Times New Roman" pitchFamily="18" charset="0"/>
            </a:rPr>
            <a:t>P.W.D.(B/R) Divn. no. 1</a:t>
          </a:r>
        </a:p>
        <a:p>
          <a:pPr algn="ctr"/>
          <a:r>
            <a:rPr lang="en-US" sz="1100" b="1">
              <a:latin typeface="Times New Roman" pitchFamily="18" charset="0"/>
              <a:cs typeface="Times New Roman" pitchFamily="18" charset="0"/>
            </a:rPr>
            <a:t>Bilaspur (C.G.)</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tabSelected="1" zoomScale="85" zoomScaleNormal="85" zoomScaleSheetLayoutView="40" workbookViewId="0">
      <pane ySplit="4" topLeftCell="A29" activePane="bottomLeft" state="frozen"/>
      <selection pane="bottomLeft" activeCell="K47" sqref="K47"/>
    </sheetView>
  </sheetViews>
  <sheetFormatPr defaultColWidth="9.140625" defaultRowHeight="14.25" x14ac:dyDescent="0.2"/>
  <cols>
    <col min="1" max="1" width="5" style="4" customWidth="1"/>
    <col min="2" max="2" width="12.140625" style="4" bestFit="1" customWidth="1"/>
    <col min="3" max="3" width="8.85546875" style="4" customWidth="1"/>
    <col min="4" max="4" width="7.28515625" style="4" customWidth="1"/>
    <col min="5" max="5" width="10.7109375" style="3" bestFit="1" customWidth="1"/>
    <col min="6" max="6" width="67.5703125" style="1" customWidth="1"/>
    <col min="7" max="7" width="5.85546875" style="5" bestFit="1" customWidth="1"/>
    <col min="8" max="8" width="8.85546875" style="5" bestFit="1" customWidth="1"/>
    <col min="9" max="9" width="8.7109375" style="31" bestFit="1" customWidth="1"/>
    <col min="10" max="10" width="11.42578125" style="5" bestFit="1" customWidth="1"/>
    <col min="11" max="11" width="7.140625" style="1" bestFit="1" customWidth="1"/>
    <col min="12" max="12" width="10.5703125" style="1" customWidth="1"/>
    <col min="13" max="13" width="12.7109375" style="1" bestFit="1" customWidth="1"/>
    <col min="14" max="16384" width="9.140625" style="1"/>
  </cols>
  <sheetData>
    <row r="1" spans="1:14" ht="46.5" customHeight="1" x14ac:dyDescent="0.25">
      <c r="A1" s="79" t="s">
        <v>59</v>
      </c>
      <c r="B1" s="79"/>
      <c r="C1" s="79"/>
      <c r="D1" s="79"/>
      <c r="E1" s="79"/>
      <c r="F1" s="79"/>
      <c r="G1" s="79"/>
      <c r="H1" s="79"/>
      <c r="I1" s="79"/>
      <c r="J1" s="79"/>
      <c r="K1" s="79"/>
      <c r="L1" s="79"/>
      <c r="M1" s="79"/>
    </row>
    <row r="2" spans="1:14" ht="18" x14ac:dyDescent="0.2">
      <c r="A2" s="2"/>
      <c r="B2" s="2"/>
      <c r="C2" s="2"/>
      <c r="D2" s="2"/>
      <c r="F2" s="4"/>
      <c r="K2" s="37" t="s">
        <v>22</v>
      </c>
      <c r="L2" s="38">
        <f>J25/100000</f>
        <v>62.604309999999998</v>
      </c>
      <c r="M2" s="39" t="s">
        <v>60</v>
      </c>
    </row>
    <row r="3" spans="1:14" x14ac:dyDescent="0.2">
      <c r="A3" s="2"/>
      <c r="B3" s="2"/>
      <c r="C3" s="2"/>
      <c r="D3" s="2"/>
      <c r="F3" s="4"/>
    </row>
    <row r="4" spans="1:14" s="77" customFormat="1" ht="57" x14ac:dyDescent="0.25">
      <c r="A4" s="6" t="s">
        <v>23</v>
      </c>
      <c r="B4" s="7" t="s">
        <v>24</v>
      </c>
      <c r="C4" s="7" t="s">
        <v>25</v>
      </c>
      <c r="D4" s="7" t="s">
        <v>26</v>
      </c>
      <c r="E4" s="7" t="s">
        <v>27</v>
      </c>
      <c r="F4" s="6" t="s">
        <v>28</v>
      </c>
      <c r="G4" s="6" t="s">
        <v>2</v>
      </c>
      <c r="H4" s="6" t="s">
        <v>0</v>
      </c>
      <c r="I4" s="6" t="s">
        <v>29</v>
      </c>
      <c r="J4" s="6" t="s">
        <v>3</v>
      </c>
      <c r="K4" s="7" t="s">
        <v>30</v>
      </c>
      <c r="L4" s="7" t="s">
        <v>31</v>
      </c>
      <c r="M4" s="7" t="s">
        <v>32</v>
      </c>
    </row>
    <row r="5" spans="1:14" s="78" customFormat="1" x14ac:dyDescent="0.2">
      <c r="A5" s="6">
        <v>1</v>
      </c>
      <c r="B5" s="6">
        <v>2</v>
      </c>
      <c r="C5" s="6">
        <v>3</v>
      </c>
      <c r="D5" s="6">
        <v>4</v>
      </c>
      <c r="E5" s="7">
        <v>5</v>
      </c>
      <c r="F5" s="6">
        <v>6</v>
      </c>
      <c r="G5" s="8">
        <v>7</v>
      </c>
      <c r="H5" s="8">
        <v>8</v>
      </c>
      <c r="I5" s="8">
        <v>9</v>
      </c>
      <c r="J5" s="8">
        <v>10</v>
      </c>
      <c r="K5" s="6">
        <v>11</v>
      </c>
      <c r="L5" s="6">
        <v>12</v>
      </c>
      <c r="M5" s="6">
        <v>13</v>
      </c>
    </row>
    <row r="6" spans="1:14" ht="45" x14ac:dyDescent="0.25">
      <c r="A6" s="40">
        <v>1</v>
      </c>
      <c r="B6" s="41" t="s">
        <v>33</v>
      </c>
      <c r="C6" s="9" t="s">
        <v>61</v>
      </c>
      <c r="D6" s="9">
        <v>2025</v>
      </c>
      <c r="E6" s="42">
        <v>3.11</v>
      </c>
      <c r="F6" s="43" t="s">
        <v>4</v>
      </c>
      <c r="G6" s="44" t="s">
        <v>6</v>
      </c>
      <c r="H6" s="62">
        <v>21</v>
      </c>
      <c r="I6" s="49">
        <v>3600</v>
      </c>
      <c r="J6" s="63">
        <f>ROUND(H6*I6,0)</f>
        <v>75600</v>
      </c>
      <c r="K6" s="64">
        <v>0</v>
      </c>
      <c r="L6" s="64">
        <v>0</v>
      </c>
      <c r="M6" s="64" t="s">
        <v>34</v>
      </c>
      <c r="N6" s="1">
        <v>2025</v>
      </c>
    </row>
    <row r="7" spans="1:14" ht="85.5" x14ac:dyDescent="0.25">
      <c r="A7" s="40">
        <v>2</v>
      </c>
      <c r="B7" s="41" t="s">
        <v>33</v>
      </c>
      <c r="C7" s="9" t="s">
        <v>61</v>
      </c>
      <c r="D7" s="9">
        <v>2025</v>
      </c>
      <c r="E7" s="9">
        <v>3.13</v>
      </c>
      <c r="F7" s="45" t="s">
        <v>7</v>
      </c>
      <c r="G7" s="46" t="s">
        <v>8</v>
      </c>
      <c r="H7" s="47">
        <v>268</v>
      </c>
      <c r="I7" s="49">
        <v>513.5</v>
      </c>
      <c r="J7" s="58">
        <f t="shared" ref="J7:J24" si="0">ROUND(H7*I7,0)</f>
        <v>137618</v>
      </c>
      <c r="K7" s="64">
        <v>0</v>
      </c>
      <c r="L7" s="64">
        <v>0</v>
      </c>
      <c r="M7" s="64" t="s">
        <v>34</v>
      </c>
    </row>
    <row r="8" spans="1:14" ht="99.75" x14ac:dyDescent="0.25">
      <c r="A8" s="40">
        <v>3</v>
      </c>
      <c r="B8" s="41" t="s">
        <v>33</v>
      </c>
      <c r="C8" s="9" t="s">
        <v>61</v>
      </c>
      <c r="D8" s="9">
        <v>2025</v>
      </c>
      <c r="E8" s="9" t="s">
        <v>38</v>
      </c>
      <c r="F8" s="45" t="s">
        <v>39</v>
      </c>
      <c r="G8" s="46" t="s">
        <v>8</v>
      </c>
      <c r="H8" s="47">
        <v>1536</v>
      </c>
      <c r="I8" s="65">
        <v>100.27500000000001</v>
      </c>
      <c r="J8" s="58">
        <f t="shared" si="0"/>
        <v>154022</v>
      </c>
      <c r="K8" s="64">
        <v>0</v>
      </c>
      <c r="L8" s="64">
        <v>0</v>
      </c>
      <c r="M8" s="64" t="s">
        <v>34</v>
      </c>
    </row>
    <row r="9" spans="1:14" ht="99.75" x14ac:dyDescent="0.25">
      <c r="A9" s="40">
        <v>4</v>
      </c>
      <c r="B9" s="41" t="s">
        <v>33</v>
      </c>
      <c r="C9" s="9" t="s">
        <v>61</v>
      </c>
      <c r="D9" s="9">
        <v>2025</v>
      </c>
      <c r="E9" s="9">
        <v>4.5999999999999996</v>
      </c>
      <c r="F9" s="45" t="s">
        <v>18</v>
      </c>
      <c r="G9" s="44" t="s">
        <v>9</v>
      </c>
      <c r="H9" s="48">
        <v>1606</v>
      </c>
      <c r="I9" s="49">
        <v>630</v>
      </c>
      <c r="J9" s="58">
        <f t="shared" si="0"/>
        <v>1011780</v>
      </c>
      <c r="K9" s="64">
        <v>0</v>
      </c>
      <c r="L9" s="64">
        <v>0</v>
      </c>
      <c r="M9" s="64" t="s">
        <v>34</v>
      </c>
    </row>
    <row r="10" spans="1:14" ht="57" x14ac:dyDescent="0.25">
      <c r="A10" s="40">
        <v>5</v>
      </c>
      <c r="B10" s="41" t="s">
        <v>33</v>
      </c>
      <c r="C10" s="9" t="s">
        <v>61</v>
      </c>
      <c r="D10" s="9">
        <v>2025</v>
      </c>
      <c r="E10" s="66">
        <v>5.0999999999999996</v>
      </c>
      <c r="F10" s="45" t="s">
        <v>19</v>
      </c>
      <c r="G10" s="44" t="s">
        <v>6</v>
      </c>
      <c r="H10" s="48">
        <v>77</v>
      </c>
      <c r="I10" s="49">
        <v>3600</v>
      </c>
      <c r="J10" s="58">
        <f t="shared" si="0"/>
        <v>277200</v>
      </c>
      <c r="K10" s="64">
        <v>0</v>
      </c>
      <c r="L10" s="64">
        <v>0</v>
      </c>
      <c r="M10" s="64" t="s">
        <v>34</v>
      </c>
    </row>
    <row r="11" spans="1:14" ht="71.25" x14ac:dyDescent="0.25">
      <c r="A11" s="40">
        <v>6</v>
      </c>
      <c r="B11" s="41" t="s">
        <v>33</v>
      </c>
      <c r="C11" s="9" t="s">
        <v>61</v>
      </c>
      <c r="D11" s="9">
        <v>2025</v>
      </c>
      <c r="E11" s="66" t="s">
        <v>41</v>
      </c>
      <c r="F11" s="45" t="s">
        <v>40</v>
      </c>
      <c r="G11" s="44" t="s">
        <v>6</v>
      </c>
      <c r="H11" s="48">
        <v>18</v>
      </c>
      <c r="I11" s="49">
        <v>3600</v>
      </c>
      <c r="J11" s="58">
        <f>ROUND(H11*I11,0)</f>
        <v>64800</v>
      </c>
      <c r="K11" s="64">
        <v>0</v>
      </c>
      <c r="L11" s="64">
        <v>0</v>
      </c>
      <c r="M11" s="64" t="s">
        <v>34</v>
      </c>
    </row>
    <row r="12" spans="1:14" ht="114" x14ac:dyDescent="0.25">
      <c r="A12" s="40">
        <v>7</v>
      </c>
      <c r="B12" s="41" t="s">
        <v>33</v>
      </c>
      <c r="C12" s="9" t="s">
        <v>61</v>
      </c>
      <c r="D12" s="9">
        <v>2025</v>
      </c>
      <c r="E12" s="66" t="s">
        <v>42</v>
      </c>
      <c r="F12" s="45" t="s">
        <v>43</v>
      </c>
      <c r="G12" s="46" t="s">
        <v>8</v>
      </c>
      <c r="H12" s="49">
        <v>6190</v>
      </c>
      <c r="I12" s="49">
        <v>180</v>
      </c>
      <c r="J12" s="58">
        <f t="shared" si="0"/>
        <v>1114200</v>
      </c>
      <c r="K12" s="64">
        <v>0</v>
      </c>
      <c r="L12" s="64">
        <v>0</v>
      </c>
      <c r="M12" s="64" t="s">
        <v>34</v>
      </c>
    </row>
    <row r="13" spans="1:14" ht="128.25" x14ac:dyDescent="0.25">
      <c r="A13" s="40">
        <v>8</v>
      </c>
      <c r="B13" s="41" t="s">
        <v>33</v>
      </c>
      <c r="C13" s="9" t="s">
        <v>61</v>
      </c>
      <c r="D13" s="9">
        <v>2025</v>
      </c>
      <c r="E13" s="66" t="s">
        <v>44</v>
      </c>
      <c r="F13" s="45" t="s">
        <v>45</v>
      </c>
      <c r="G13" s="46" t="s">
        <v>6</v>
      </c>
      <c r="H13" s="49">
        <v>142</v>
      </c>
      <c r="I13" s="49">
        <v>3600</v>
      </c>
      <c r="J13" s="58">
        <f t="shared" si="0"/>
        <v>511200</v>
      </c>
      <c r="K13" s="64">
        <v>0</v>
      </c>
      <c r="L13" s="64">
        <v>0</v>
      </c>
      <c r="M13" s="64" t="s">
        <v>34</v>
      </c>
    </row>
    <row r="14" spans="1:14" ht="89.25" x14ac:dyDescent="0.25">
      <c r="A14" s="40">
        <v>9</v>
      </c>
      <c r="B14" s="41" t="s">
        <v>33</v>
      </c>
      <c r="C14" s="9" t="s">
        <v>61</v>
      </c>
      <c r="D14" s="9">
        <v>2025</v>
      </c>
      <c r="E14" s="66" t="s">
        <v>47</v>
      </c>
      <c r="F14" s="50" t="s">
        <v>46</v>
      </c>
      <c r="G14" s="46" t="s">
        <v>8</v>
      </c>
      <c r="H14" s="49">
        <v>5367</v>
      </c>
      <c r="I14" s="49">
        <v>9</v>
      </c>
      <c r="J14" s="58">
        <f t="shared" si="0"/>
        <v>48303</v>
      </c>
      <c r="K14" s="64">
        <v>0</v>
      </c>
      <c r="L14" s="64">
        <v>0</v>
      </c>
      <c r="M14" s="64" t="s">
        <v>34</v>
      </c>
    </row>
    <row r="15" spans="1:14" ht="127.5" x14ac:dyDescent="0.25">
      <c r="A15" s="40">
        <v>10</v>
      </c>
      <c r="B15" s="41" t="s">
        <v>33</v>
      </c>
      <c r="C15" s="9" t="s">
        <v>61</v>
      </c>
      <c r="D15" s="9">
        <v>2025</v>
      </c>
      <c r="E15" s="67" t="s">
        <v>48</v>
      </c>
      <c r="F15" s="50" t="s">
        <v>49</v>
      </c>
      <c r="G15" s="46" t="s">
        <v>10</v>
      </c>
      <c r="H15" s="49">
        <v>3526</v>
      </c>
      <c r="I15" s="48">
        <v>560</v>
      </c>
      <c r="J15" s="58">
        <f t="shared" si="0"/>
        <v>1974560</v>
      </c>
      <c r="K15" s="64">
        <v>0</v>
      </c>
      <c r="L15" s="64">
        <v>0</v>
      </c>
      <c r="M15" s="64" t="s">
        <v>34</v>
      </c>
    </row>
    <row r="16" spans="1:14" ht="85.5" x14ac:dyDescent="0.25">
      <c r="A16" s="40">
        <v>11</v>
      </c>
      <c r="B16" s="41" t="s">
        <v>33</v>
      </c>
      <c r="C16" s="9" t="s">
        <v>61</v>
      </c>
      <c r="D16" s="9">
        <v>2025</v>
      </c>
      <c r="E16" s="67" t="s">
        <v>51</v>
      </c>
      <c r="F16" s="45" t="s">
        <v>50</v>
      </c>
      <c r="G16" s="46" t="s">
        <v>10</v>
      </c>
      <c r="H16" s="49">
        <v>1148</v>
      </c>
      <c r="I16" s="48">
        <v>560</v>
      </c>
      <c r="J16" s="58">
        <f t="shared" si="0"/>
        <v>642880</v>
      </c>
      <c r="K16" s="64">
        <v>0</v>
      </c>
      <c r="L16" s="64">
        <v>0</v>
      </c>
      <c r="M16" s="64" t="s">
        <v>34</v>
      </c>
    </row>
    <row r="17" spans="1:13" ht="94.5" x14ac:dyDescent="0.25">
      <c r="A17" s="40">
        <v>12</v>
      </c>
      <c r="B17" s="41" t="s">
        <v>33</v>
      </c>
      <c r="C17" s="9" t="s">
        <v>61</v>
      </c>
      <c r="D17" s="9">
        <v>2025</v>
      </c>
      <c r="E17" s="67" t="s">
        <v>53</v>
      </c>
      <c r="F17" s="51" t="s">
        <v>52</v>
      </c>
      <c r="G17" s="46" t="s">
        <v>9</v>
      </c>
      <c r="H17" s="48">
        <v>313</v>
      </c>
      <c r="I17" s="49">
        <v>540</v>
      </c>
      <c r="J17" s="58">
        <f t="shared" si="0"/>
        <v>169020</v>
      </c>
      <c r="K17" s="64">
        <v>0</v>
      </c>
      <c r="L17" s="64">
        <v>0</v>
      </c>
      <c r="M17" s="64" t="s">
        <v>34</v>
      </c>
    </row>
    <row r="18" spans="1:13" ht="110.25" x14ac:dyDescent="0.25">
      <c r="A18" s="40">
        <v>13</v>
      </c>
      <c r="B18" s="41" t="s">
        <v>33</v>
      </c>
      <c r="C18" s="9" t="s">
        <v>61</v>
      </c>
      <c r="D18" s="9">
        <v>2025</v>
      </c>
      <c r="E18" s="67">
        <v>9.1</v>
      </c>
      <c r="F18" s="52" t="s">
        <v>54</v>
      </c>
      <c r="G18" s="53" t="s">
        <v>9</v>
      </c>
      <c r="H18" s="54">
        <v>130</v>
      </c>
      <c r="I18" s="68">
        <v>23.22</v>
      </c>
      <c r="J18" s="58">
        <f t="shared" si="0"/>
        <v>3019</v>
      </c>
      <c r="K18" s="64">
        <v>0</v>
      </c>
      <c r="L18" s="64">
        <v>0</v>
      </c>
      <c r="M18" s="64" t="s">
        <v>34</v>
      </c>
    </row>
    <row r="19" spans="1:13" ht="126" x14ac:dyDescent="0.25">
      <c r="A19" s="40">
        <v>14</v>
      </c>
      <c r="B19" s="41" t="s">
        <v>33</v>
      </c>
      <c r="C19" s="9" t="s">
        <v>61</v>
      </c>
      <c r="D19" s="9">
        <v>2025</v>
      </c>
      <c r="E19" s="67" t="s">
        <v>55</v>
      </c>
      <c r="F19" s="52" t="s">
        <v>56</v>
      </c>
      <c r="G19" s="69" t="s">
        <v>35</v>
      </c>
      <c r="H19" s="70">
        <v>2440</v>
      </c>
      <c r="I19" s="68">
        <v>19.5</v>
      </c>
      <c r="J19" s="58">
        <f t="shared" si="0"/>
        <v>47580</v>
      </c>
      <c r="K19" s="64">
        <v>0</v>
      </c>
      <c r="L19" s="64">
        <v>0</v>
      </c>
      <c r="M19" s="64" t="s">
        <v>34</v>
      </c>
    </row>
    <row r="20" spans="1:13" ht="47.25" x14ac:dyDescent="0.25">
      <c r="A20" s="40">
        <v>15</v>
      </c>
      <c r="B20" s="41" t="s">
        <v>33</v>
      </c>
      <c r="C20" s="9" t="s">
        <v>61</v>
      </c>
      <c r="D20" s="9">
        <v>2025</v>
      </c>
      <c r="E20" s="67" t="s">
        <v>20</v>
      </c>
      <c r="F20" s="52" t="s">
        <v>11</v>
      </c>
      <c r="G20" s="54" t="s">
        <v>9</v>
      </c>
      <c r="H20" s="54">
        <v>1011</v>
      </c>
      <c r="I20" s="71">
        <v>6.4740000000000002</v>
      </c>
      <c r="J20" s="58">
        <f t="shared" si="0"/>
        <v>6545</v>
      </c>
      <c r="K20" s="64">
        <v>0</v>
      </c>
      <c r="L20" s="64">
        <v>0</v>
      </c>
      <c r="M20" s="64" t="s">
        <v>34</v>
      </c>
    </row>
    <row r="21" spans="1:13" ht="375" customHeight="1" x14ac:dyDescent="0.25">
      <c r="A21" s="40">
        <v>16</v>
      </c>
      <c r="B21" s="41" t="s">
        <v>33</v>
      </c>
      <c r="C21" s="9" t="s">
        <v>61</v>
      </c>
      <c r="D21" s="9">
        <v>2025</v>
      </c>
      <c r="E21" s="67" t="s">
        <v>57</v>
      </c>
      <c r="F21" s="55" t="s">
        <v>58</v>
      </c>
      <c r="G21" s="56" t="s">
        <v>12</v>
      </c>
      <c r="H21" s="54">
        <v>8643</v>
      </c>
      <c r="I21" s="68">
        <v>1.62</v>
      </c>
      <c r="J21" s="58">
        <f t="shared" si="0"/>
        <v>14002</v>
      </c>
      <c r="K21" s="64">
        <v>0</v>
      </c>
      <c r="L21" s="64">
        <v>0</v>
      </c>
      <c r="M21" s="64" t="s">
        <v>34</v>
      </c>
    </row>
    <row r="22" spans="1:13" ht="47.25" x14ac:dyDescent="0.2">
      <c r="A22" s="40">
        <v>17</v>
      </c>
      <c r="B22" s="41" t="s">
        <v>33</v>
      </c>
      <c r="C22" s="9" t="s">
        <v>61</v>
      </c>
      <c r="D22" s="9">
        <v>2025</v>
      </c>
      <c r="E22" s="67">
        <v>8.23</v>
      </c>
      <c r="F22" s="57" t="s">
        <v>21</v>
      </c>
      <c r="G22" s="69"/>
      <c r="H22" s="70"/>
      <c r="I22" s="72"/>
      <c r="J22" s="58"/>
      <c r="K22" s="64"/>
      <c r="L22" s="64"/>
      <c r="M22" s="64"/>
    </row>
    <row r="23" spans="1:13" ht="15.75" x14ac:dyDescent="0.2">
      <c r="A23" s="40"/>
      <c r="B23" s="41"/>
      <c r="C23" s="9"/>
      <c r="D23" s="9"/>
      <c r="E23" s="67" t="s">
        <v>14</v>
      </c>
      <c r="F23" s="55" t="s">
        <v>15</v>
      </c>
      <c r="G23" s="59" t="s">
        <v>13</v>
      </c>
      <c r="H23" s="60">
        <v>1829</v>
      </c>
      <c r="I23" s="59">
        <v>3</v>
      </c>
      <c r="J23" s="58">
        <f t="shared" si="0"/>
        <v>5487</v>
      </c>
      <c r="K23" s="64">
        <v>0</v>
      </c>
      <c r="L23" s="64">
        <v>0</v>
      </c>
      <c r="M23" s="64" t="s">
        <v>34</v>
      </c>
    </row>
    <row r="24" spans="1:13" s="10" customFormat="1" ht="15.75" x14ac:dyDescent="0.2">
      <c r="A24" s="40"/>
      <c r="B24" s="41"/>
      <c r="C24" s="9"/>
      <c r="D24" s="9"/>
      <c r="E24" s="67" t="s">
        <v>16</v>
      </c>
      <c r="F24" s="55" t="s">
        <v>17</v>
      </c>
      <c r="G24" s="59" t="s">
        <v>13</v>
      </c>
      <c r="H24" s="60">
        <v>523</v>
      </c>
      <c r="I24" s="59">
        <v>5</v>
      </c>
      <c r="J24" s="58">
        <f t="shared" si="0"/>
        <v>2615</v>
      </c>
      <c r="K24" s="64">
        <v>0</v>
      </c>
      <c r="L24" s="64">
        <v>0</v>
      </c>
      <c r="M24" s="64" t="s">
        <v>34</v>
      </c>
    </row>
    <row r="25" spans="1:13" s="4" customFormat="1" ht="15" x14ac:dyDescent="0.25">
      <c r="A25" s="73"/>
      <c r="B25" s="74"/>
      <c r="C25" s="74"/>
      <c r="D25" s="74"/>
      <c r="E25" s="67"/>
      <c r="F25" s="74"/>
      <c r="G25" s="75"/>
      <c r="H25" s="75"/>
      <c r="I25" s="76" t="s">
        <v>5</v>
      </c>
      <c r="J25" s="61">
        <f>SUM(J6:J24)</f>
        <v>6260431</v>
      </c>
      <c r="K25" s="73"/>
      <c r="L25" s="73"/>
      <c r="M25" s="73"/>
    </row>
    <row r="26" spans="1:13" s="4" customFormat="1" x14ac:dyDescent="0.2">
      <c r="A26" s="11"/>
      <c r="B26" s="11"/>
      <c r="C26" s="11"/>
      <c r="D26" s="11"/>
      <c r="E26" s="3"/>
      <c r="F26" s="11"/>
      <c r="G26" s="5"/>
      <c r="H26" s="5"/>
      <c r="I26" s="31"/>
      <c r="J26" s="12"/>
    </row>
    <row r="27" spans="1:13" s="4" customFormat="1" ht="15" x14ac:dyDescent="0.25">
      <c r="A27" s="11"/>
      <c r="B27" s="11"/>
      <c r="C27" s="11"/>
      <c r="D27" s="11"/>
      <c r="E27" s="3"/>
      <c r="F27" s="11"/>
      <c r="G27" s="5"/>
      <c r="H27" s="5"/>
      <c r="I27" s="32"/>
      <c r="J27" s="80"/>
      <c r="K27" s="81"/>
    </row>
    <row r="28" spans="1:13" s="17" customFormat="1" x14ac:dyDescent="0.2">
      <c r="A28" s="13"/>
      <c r="B28" s="13"/>
      <c r="C28" s="13"/>
      <c r="D28" s="13"/>
      <c r="E28" s="14"/>
      <c r="F28" s="13"/>
      <c r="G28" s="15"/>
      <c r="H28" s="15"/>
      <c r="I28" s="33"/>
      <c r="J28" s="16"/>
    </row>
    <row r="29" spans="1:13" s="17" customFormat="1" ht="15" x14ac:dyDescent="0.2">
      <c r="A29" s="13"/>
      <c r="B29" s="13"/>
      <c r="C29" s="18" t="s">
        <v>1</v>
      </c>
      <c r="D29" s="13"/>
      <c r="E29" s="14"/>
      <c r="F29" s="13"/>
      <c r="G29" s="15"/>
      <c r="H29" s="15"/>
      <c r="I29" s="33"/>
      <c r="J29" s="19"/>
      <c r="K29" s="20"/>
    </row>
    <row r="30" spans="1:13" s="22" customFormat="1" ht="15" x14ac:dyDescent="0.2">
      <c r="A30" s="13"/>
      <c r="B30" s="13"/>
      <c r="C30" s="18" t="s">
        <v>36</v>
      </c>
      <c r="D30" s="13"/>
      <c r="E30" s="14"/>
      <c r="F30" s="13"/>
      <c r="G30" s="15"/>
      <c r="H30" s="15"/>
      <c r="I30" s="33"/>
      <c r="J30" s="21"/>
    </row>
    <row r="31" spans="1:13" s="4" customFormat="1" ht="15" x14ac:dyDescent="0.2">
      <c r="C31" s="18" t="s">
        <v>37</v>
      </c>
      <c r="E31" s="3"/>
      <c r="F31" s="1"/>
      <c r="G31" s="5"/>
      <c r="H31" s="5"/>
      <c r="I31" s="31"/>
      <c r="J31" s="5"/>
    </row>
    <row r="32" spans="1:13" s="4" customFormat="1" x14ac:dyDescent="0.2">
      <c r="E32" s="3"/>
      <c r="F32" s="1"/>
      <c r="G32" s="23"/>
      <c r="H32" s="5"/>
      <c r="I32" s="31"/>
      <c r="J32" s="5"/>
    </row>
    <row r="33" spans="5:11" s="4" customFormat="1" x14ac:dyDescent="0.2">
      <c r="E33" s="24"/>
      <c r="F33" s="25"/>
      <c r="G33" s="26"/>
      <c r="H33" s="27"/>
      <c r="I33" s="31"/>
      <c r="J33" s="5"/>
      <c r="K33" s="27"/>
    </row>
    <row r="34" spans="5:11" s="4" customFormat="1" x14ac:dyDescent="0.2">
      <c r="E34" s="24"/>
      <c r="F34" s="25"/>
      <c r="G34" s="26"/>
      <c r="H34" s="27"/>
      <c r="I34" s="31"/>
      <c r="J34" s="5"/>
      <c r="K34" s="27"/>
    </row>
    <row r="35" spans="5:11" s="4" customFormat="1" x14ac:dyDescent="0.2">
      <c r="E35" s="24"/>
      <c r="F35" s="25"/>
      <c r="G35" s="26"/>
      <c r="H35" s="28"/>
      <c r="I35" s="31"/>
      <c r="J35" s="36"/>
      <c r="K35" s="28"/>
    </row>
    <row r="36" spans="5:11" s="4" customFormat="1" x14ac:dyDescent="0.2">
      <c r="E36" s="3"/>
      <c r="F36" s="1"/>
      <c r="G36" s="5"/>
      <c r="H36" s="5"/>
      <c r="I36" s="31"/>
      <c r="J36" s="5"/>
    </row>
    <row r="37" spans="5:11" s="4" customFormat="1" x14ac:dyDescent="0.2">
      <c r="E37" s="3"/>
      <c r="F37" s="1"/>
      <c r="G37" s="5"/>
      <c r="H37" s="5"/>
      <c r="I37" s="31"/>
      <c r="J37" s="5"/>
    </row>
    <row r="38" spans="5:11" s="4" customFormat="1" x14ac:dyDescent="0.2">
      <c r="E38" s="3"/>
      <c r="F38" s="1"/>
      <c r="G38" s="5"/>
      <c r="H38" s="5"/>
      <c r="I38" s="31"/>
      <c r="J38" s="5"/>
    </row>
    <row r="39" spans="5:11" s="4" customFormat="1" x14ac:dyDescent="0.2">
      <c r="E39" s="3"/>
      <c r="F39" s="1"/>
      <c r="G39" s="5"/>
      <c r="H39" s="5"/>
      <c r="I39" s="31"/>
      <c r="J39" s="5"/>
    </row>
    <row r="40" spans="5:11" s="4" customFormat="1" ht="15" x14ac:dyDescent="0.25">
      <c r="E40" s="3"/>
      <c r="F40" s="29"/>
      <c r="G40" s="29"/>
      <c r="H40" s="29"/>
      <c r="I40" s="34"/>
      <c r="J40" s="30"/>
      <c r="K40" s="29"/>
    </row>
    <row r="41" spans="5:11" s="4" customFormat="1" ht="15" x14ac:dyDescent="0.25">
      <c r="E41" s="3"/>
      <c r="F41" s="29"/>
      <c r="G41" s="29"/>
      <c r="H41" s="29"/>
      <c r="I41" s="35"/>
      <c r="J41" s="30"/>
      <c r="K41" s="29"/>
    </row>
    <row r="42" spans="5:11" s="4" customFormat="1" ht="15" x14ac:dyDescent="0.25">
      <c r="E42" s="3"/>
      <c r="F42" s="29"/>
      <c r="G42" s="29"/>
      <c r="H42" s="29"/>
      <c r="I42" s="35"/>
      <c r="J42" s="30"/>
      <c r="K42" s="29"/>
    </row>
    <row r="43" spans="5:11" s="4" customFormat="1" ht="15" x14ac:dyDescent="0.25">
      <c r="E43" s="3"/>
      <c r="F43" s="29"/>
      <c r="G43" s="29"/>
      <c r="H43" s="29"/>
      <c r="I43" s="34"/>
      <c r="J43" s="30"/>
      <c r="K43" s="29"/>
    </row>
    <row r="44" spans="5:11" s="4" customFormat="1" ht="15" x14ac:dyDescent="0.25">
      <c r="E44" s="3"/>
      <c r="F44" s="29"/>
      <c r="G44" s="29"/>
      <c r="H44" s="29"/>
      <c r="I44" s="34"/>
      <c r="J44" s="30"/>
      <c r="K44" s="29"/>
    </row>
    <row r="45" spans="5:11" s="4" customFormat="1" x14ac:dyDescent="0.2">
      <c r="E45" s="3"/>
      <c r="F45" s="1"/>
      <c r="G45" s="5"/>
      <c r="H45" s="5"/>
      <c r="I45" s="31"/>
      <c r="J45" s="5"/>
    </row>
    <row r="46" spans="5:11" s="4" customFormat="1" x14ac:dyDescent="0.2">
      <c r="E46" s="3"/>
      <c r="F46" s="1"/>
      <c r="G46" s="5"/>
      <c r="H46" s="5"/>
      <c r="I46" s="31"/>
      <c r="J46" s="5"/>
    </row>
    <row r="47" spans="5:11" s="4" customFormat="1" x14ac:dyDescent="0.2">
      <c r="E47" s="3"/>
      <c r="F47" s="1"/>
      <c r="G47" s="5"/>
      <c r="H47" s="5"/>
      <c r="I47" s="31"/>
      <c r="J47" s="5"/>
    </row>
    <row r="48" spans="5:11" s="4" customFormat="1" x14ac:dyDescent="0.2">
      <c r="E48" s="3"/>
      <c r="F48" s="1"/>
      <c r="G48" s="5"/>
      <c r="H48" s="5"/>
      <c r="I48" s="31"/>
      <c r="J48" s="5"/>
    </row>
    <row r="49" spans="5:10" s="4" customFormat="1" x14ac:dyDescent="0.2">
      <c r="E49" s="3"/>
      <c r="F49" s="1"/>
      <c r="G49" s="5"/>
      <c r="H49" s="5"/>
      <c r="I49" s="31"/>
      <c r="J49" s="5"/>
    </row>
    <row r="50" spans="5:10" s="4" customFormat="1" x14ac:dyDescent="0.2">
      <c r="E50" s="3"/>
      <c r="F50" s="1"/>
      <c r="G50" s="5"/>
      <c r="H50" s="5"/>
      <c r="I50" s="31"/>
      <c r="J50" s="5"/>
    </row>
    <row r="51" spans="5:10" s="4" customFormat="1" x14ac:dyDescent="0.2">
      <c r="E51" s="3"/>
      <c r="F51" s="1"/>
      <c r="G51" s="5"/>
      <c r="H51" s="5"/>
      <c r="I51" s="31"/>
      <c r="J51" s="5"/>
    </row>
    <row r="52" spans="5:10" s="4" customFormat="1" x14ac:dyDescent="0.2">
      <c r="E52" s="3"/>
      <c r="F52" s="1"/>
      <c r="G52" s="5"/>
      <c r="H52" s="5"/>
      <c r="I52" s="31"/>
      <c r="J52" s="5"/>
    </row>
    <row r="53" spans="5:10" s="4" customFormat="1" x14ac:dyDescent="0.2">
      <c r="E53" s="3"/>
      <c r="F53" s="1"/>
      <c r="G53" s="5"/>
      <c r="H53" s="5"/>
      <c r="I53" s="31"/>
      <c r="J53" s="5"/>
    </row>
    <row r="54" spans="5:10" s="4" customFormat="1" x14ac:dyDescent="0.2">
      <c r="E54" s="3"/>
      <c r="F54" s="1"/>
      <c r="G54" s="5"/>
      <c r="H54" s="5"/>
      <c r="I54" s="31"/>
      <c r="J54" s="5"/>
    </row>
    <row r="55" spans="5:10" s="4" customFormat="1" x14ac:dyDescent="0.2">
      <c r="E55" s="3"/>
      <c r="F55" s="1"/>
      <c r="G55" s="5"/>
      <c r="H55" s="5"/>
      <c r="I55" s="31"/>
      <c r="J55" s="5"/>
    </row>
    <row r="56" spans="5:10" s="4" customFormat="1" x14ac:dyDescent="0.2">
      <c r="E56" s="3"/>
      <c r="F56" s="1"/>
      <c r="G56" s="5"/>
      <c r="H56" s="5"/>
      <c r="I56" s="31"/>
      <c r="J56" s="5"/>
    </row>
    <row r="57" spans="5:10" s="4" customFormat="1" x14ac:dyDescent="0.2">
      <c r="E57" s="3"/>
      <c r="F57" s="1"/>
      <c r="G57" s="5"/>
      <c r="H57" s="5"/>
      <c r="I57" s="31"/>
      <c r="J57" s="5"/>
    </row>
    <row r="58" spans="5:10" s="4" customFormat="1" x14ac:dyDescent="0.2">
      <c r="E58" s="3"/>
      <c r="F58" s="1"/>
      <c r="G58" s="5"/>
      <c r="H58" s="5"/>
      <c r="I58" s="31"/>
      <c r="J58" s="5"/>
    </row>
    <row r="59" spans="5:10" s="4" customFormat="1" x14ac:dyDescent="0.2">
      <c r="E59" s="3"/>
      <c r="F59" s="1"/>
      <c r="G59" s="5"/>
      <c r="H59" s="5"/>
      <c r="I59" s="31"/>
      <c r="J59" s="5"/>
    </row>
    <row r="60" spans="5:10" s="4" customFormat="1" x14ac:dyDescent="0.2">
      <c r="E60" s="3"/>
      <c r="F60" s="1"/>
      <c r="G60" s="5"/>
      <c r="H60" s="5"/>
      <c r="I60" s="31"/>
      <c r="J60" s="5"/>
    </row>
    <row r="61" spans="5:10" s="4" customFormat="1" x14ac:dyDescent="0.2">
      <c r="E61" s="3"/>
      <c r="F61" s="1"/>
      <c r="G61" s="5"/>
      <c r="H61" s="5"/>
      <c r="I61" s="31"/>
      <c r="J61" s="5"/>
    </row>
    <row r="62" spans="5:10" s="4" customFormat="1" x14ac:dyDescent="0.2">
      <c r="E62" s="3"/>
      <c r="F62" s="1"/>
      <c r="G62" s="5"/>
      <c r="H62" s="5"/>
      <c r="I62" s="31"/>
      <c r="J62" s="5"/>
    </row>
    <row r="63" spans="5:10" s="4" customFormat="1" x14ac:dyDescent="0.2">
      <c r="E63" s="3"/>
      <c r="F63" s="1"/>
      <c r="G63" s="5"/>
      <c r="H63" s="5"/>
      <c r="I63" s="31"/>
      <c r="J63" s="5"/>
    </row>
    <row r="64" spans="5:10" s="4" customFormat="1" x14ac:dyDescent="0.2">
      <c r="E64" s="3"/>
      <c r="F64" s="1"/>
      <c r="G64" s="5"/>
      <c r="H64" s="5"/>
      <c r="I64" s="31"/>
      <c r="J64" s="5"/>
    </row>
    <row r="65" spans="5:10" s="4" customFormat="1" x14ac:dyDescent="0.2">
      <c r="E65" s="3"/>
      <c r="F65" s="1"/>
      <c r="G65" s="5"/>
      <c r="H65" s="5"/>
      <c r="I65" s="31"/>
      <c r="J65" s="5"/>
    </row>
    <row r="66" spans="5:10" s="4" customFormat="1" x14ac:dyDescent="0.2">
      <c r="E66" s="3"/>
      <c r="F66" s="1"/>
      <c r="G66" s="5"/>
      <c r="H66" s="5"/>
      <c r="I66" s="31"/>
      <c r="J66" s="5"/>
    </row>
    <row r="67" spans="5:10" s="4" customFormat="1" x14ac:dyDescent="0.2">
      <c r="E67" s="3"/>
      <c r="F67" s="1"/>
      <c r="G67" s="5"/>
      <c r="H67" s="5"/>
      <c r="I67" s="31"/>
      <c r="J67" s="5"/>
    </row>
    <row r="68" spans="5:10" s="4" customFormat="1" x14ac:dyDescent="0.2">
      <c r="E68" s="3"/>
      <c r="F68" s="1"/>
      <c r="G68" s="5"/>
      <c r="H68" s="5"/>
      <c r="I68" s="31"/>
      <c r="J68" s="5"/>
    </row>
    <row r="69" spans="5:10" s="4" customFormat="1" x14ac:dyDescent="0.2">
      <c r="E69" s="3"/>
      <c r="F69" s="1"/>
      <c r="G69" s="5"/>
      <c r="H69" s="5"/>
      <c r="I69" s="31"/>
      <c r="J69" s="5"/>
    </row>
    <row r="70" spans="5:10" s="4" customFormat="1" x14ac:dyDescent="0.2">
      <c r="E70" s="3"/>
      <c r="F70" s="1"/>
      <c r="G70" s="5"/>
      <c r="H70" s="5"/>
      <c r="I70" s="31"/>
      <c r="J70" s="5"/>
    </row>
    <row r="71" spans="5:10" s="4" customFormat="1" x14ac:dyDescent="0.2">
      <c r="E71" s="3"/>
      <c r="F71" s="1"/>
      <c r="G71" s="5"/>
      <c r="H71" s="5"/>
      <c r="I71" s="31"/>
      <c r="J71" s="5"/>
    </row>
    <row r="72" spans="5:10" s="4" customFormat="1" x14ac:dyDescent="0.2">
      <c r="E72" s="3"/>
      <c r="F72" s="1"/>
      <c r="G72" s="5"/>
      <c r="H72" s="5"/>
      <c r="I72" s="31"/>
      <c r="J72" s="5"/>
    </row>
    <row r="73" spans="5:10" s="4" customFormat="1" x14ac:dyDescent="0.2">
      <c r="E73" s="3"/>
      <c r="F73" s="1"/>
      <c r="G73" s="5"/>
      <c r="H73" s="5"/>
      <c r="I73" s="31"/>
      <c r="J73" s="5"/>
    </row>
    <row r="74" spans="5:10" s="4" customFormat="1" x14ac:dyDescent="0.2">
      <c r="E74" s="3"/>
      <c r="F74" s="1"/>
      <c r="G74" s="5"/>
      <c r="H74" s="5"/>
      <c r="I74" s="31"/>
      <c r="J74" s="5"/>
    </row>
    <row r="75" spans="5:10" s="4" customFormat="1" x14ac:dyDescent="0.2">
      <c r="E75" s="3"/>
      <c r="F75" s="1"/>
      <c r="G75" s="5"/>
      <c r="H75" s="5"/>
      <c r="I75" s="31"/>
      <c r="J75" s="5"/>
    </row>
    <row r="76" spans="5:10" s="4" customFormat="1" x14ac:dyDescent="0.2">
      <c r="E76" s="3"/>
      <c r="F76" s="1"/>
      <c r="G76" s="5"/>
      <c r="H76" s="5"/>
      <c r="I76" s="31"/>
      <c r="J76" s="5"/>
    </row>
    <row r="77" spans="5:10" s="4" customFormat="1" x14ac:dyDescent="0.2">
      <c r="E77" s="3"/>
      <c r="F77" s="1"/>
      <c r="G77" s="5"/>
      <c r="H77" s="5"/>
      <c r="I77" s="31"/>
      <c r="J77" s="5"/>
    </row>
    <row r="78" spans="5:10" s="4" customFormat="1" x14ac:dyDescent="0.2">
      <c r="E78" s="3"/>
      <c r="F78" s="1"/>
      <c r="G78" s="5"/>
      <c r="H78" s="5"/>
      <c r="I78" s="31"/>
      <c r="J78" s="5"/>
    </row>
    <row r="79" spans="5:10" s="4" customFormat="1" x14ac:dyDescent="0.2">
      <c r="E79" s="3"/>
      <c r="F79" s="1"/>
      <c r="G79" s="5"/>
      <c r="H79" s="5"/>
      <c r="I79" s="31"/>
      <c r="J79" s="5"/>
    </row>
    <row r="80" spans="5:10" s="4" customFormat="1" x14ac:dyDescent="0.2">
      <c r="E80" s="3"/>
      <c r="F80" s="1"/>
      <c r="G80" s="5"/>
      <c r="H80" s="5"/>
      <c r="I80" s="31"/>
      <c r="J80" s="5"/>
    </row>
    <row r="81" spans="5:10" s="4" customFormat="1" x14ac:dyDescent="0.2">
      <c r="E81" s="3"/>
      <c r="F81" s="1"/>
      <c r="G81" s="5"/>
      <c r="H81" s="5"/>
      <c r="I81" s="31"/>
      <c r="J81" s="5"/>
    </row>
    <row r="82" spans="5:10" s="4" customFormat="1" x14ac:dyDescent="0.2">
      <c r="E82" s="3"/>
      <c r="F82" s="1"/>
      <c r="G82" s="5"/>
      <c r="H82" s="5"/>
      <c r="I82" s="31"/>
      <c r="J82" s="5"/>
    </row>
    <row r="83" spans="5:10" s="4" customFormat="1" x14ac:dyDescent="0.2">
      <c r="E83" s="3"/>
      <c r="F83" s="1"/>
      <c r="G83" s="5"/>
      <c r="H83" s="5"/>
      <c r="I83" s="31"/>
      <c r="J83" s="5"/>
    </row>
    <row r="84" spans="5:10" s="4" customFormat="1" x14ac:dyDescent="0.2">
      <c r="E84" s="3"/>
      <c r="F84" s="1"/>
      <c r="G84" s="5"/>
      <c r="H84" s="5"/>
      <c r="I84" s="31"/>
      <c r="J84" s="5"/>
    </row>
    <row r="85" spans="5:10" s="4" customFormat="1" x14ac:dyDescent="0.2">
      <c r="E85" s="3"/>
      <c r="F85" s="1"/>
      <c r="G85" s="5"/>
      <c r="H85" s="5"/>
      <c r="I85" s="31"/>
      <c r="J85" s="5"/>
    </row>
    <row r="86" spans="5:10" s="4" customFormat="1" x14ac:dyDescent="0.2">
      <c r="E86" s="3"/>
      <c r="F86" s="1"/>
      <c r="G86" s="5"/>
      <c r="H86" s="5"/>
      <c r="I86" s="31"/>
      <c r="J86" s="5"/>
    </row>
    <row r="87" spans="5:10" s="4" customFormat="1" x14ac:dyDescent="0.2">
      <c r="E87" s="3"/>
      <c r="F87" s="1"/>
      <c r="G87" s="5"/>
      <c r="H87" s="5"/>
      <c r="I87" s="31"/>
      <c r="J87" s="5"/>
    </row>
    <row r="88" spans="5:10" s="4" customFormat="1" x14ac:dyDescent="0.2">
      <c r="E88" s="3"/>
      <c r="F88" s="1"/>
      <c r="G88" s="5"/>
      <c r="H88" s="5"/>
      <c r="I88" s="31"/>
      <c r="J88" s="5"/>
    </row>
    <row r="89" spans="5:10" s="4" customFormat="1" x14ac:dyDescent="0.2">
      <c r="E89" s="3"/>
      <c r="F89" s="1"/>
      <c r="G89" s="5"/>
      <c r="H89" s="5"/>
      <c r="I89" s="31"/>
      <c r="J89" s="5"/>
    </row>
    <row r="90" spans="5:10" s="4" customFormat="1" x14ac:dyDescent="0.2">
      <c r="E90" s="3"/>
      <c r="F90" s="1"/>
      <c r="G90" s="5"/>
      <c r="H90" s="5"/>
      <c r="I90" s="31"/>
      <c r="J90" s="5"/>
    </row>
    <row r="91" spans="5:10" s="4" customFormat="1" x14ac:dyDescent="0.2">
      <c r="E91" s="3"/>
      <c r="F91" s="1"/>
      <c r="G91" s="5"/>
      <c r="H91" s="5"/>
      <c r="I91" s="31"/>
      <c r="J91" s="5"/>
    </row>
    <row r="92" spans="5:10" s="4" customFormat="1" x14ac:dyDescent="0.2">
      <c r="E92" s="3"/>
      <c r="F92" s="1"/>
      <c r="G92" s="5"/>
      <c r="H92" s="5"/>
      <c r="I92" s="31"/>
      <c r="J92" s="5"/>
    </row>
    <row r="93" spans="5:10" s="4" customFormat="1" x14ac:dyDescent="0.2">
      <c r="E93" s="3"/>
      <c r="F93" s="1"/>
      <c r="G93" s="5"/>
      <c r="H93" s="5"/>
      <c r="I93" s="31"/>
      <c r="J93" s="5"/>
    </row>
    <row r="94" spans="5:10" s="4" customFormat="1" x14ac:dyDescent="0.2">
      <c r="E94" s="3"/>
      <c r="F94" s="1"/>
      <c r="G94" s="5"/>
      <c r="H94" s="5"/>
      <c r="I94" s="31"/>
      <c r="J94" s="5"/>
    </row>
    <row r="95" spans="5:10" s="4" customFormat="1" x14ac:dyDescent="0.2">
      <c r="E95" s="3"/>
      <c r="F95" s="1"/>
      <c r="G95" s="5"/>
      <c r="H95" s="5"/>
      <c r="I95" s="31"/>
      <c r="J95" s="5"/>
    </row>
    <row r="96" spans="5:10" s="4" customFormat="1" x14ac:dyDescent="0.2">
      <c r="E96" s="3"/>
      <c r="F96" s="1"/>
      <c r="G96" s="5"/>
      <c r="H96" s="5"/>
      <c r="I96" s="31"/>
      <c r="J96" s="5"/>
    </row>
    <row r="97" spans="5:10" s="4" customFormat="1" x14ac:dyDescent="0.2">
      <c r="E97" s="3"/>
      <c r="F97" s="1"/>
      <c r="G97" s="5"/>
      <c r="H97" s="5"/>
      <c r="I97" s="31"/>
      <c r="J97" s="5"/>
    </row>
    <row r="98" spans="5:10" s="4" customFormat="1" x14ac:dyDescent="0.2">
      <c r="E98" s="3"/>
      <c r="F98" s="1"/>
      <c r="G98" s="5"/>
      <c r="H98" s="5"/>
      <c r="I98" s="31"/>
      <c r="J98" s="5"/>
    </row>
    <row r="99" spans="5:10" s="4" customFormat="1" x14ac:dyDescent="0.2">
      <c r="E99" s="3"/>
      <c r="F99" s="1"/>
      <c r="G99" s="5"/>
      <c r="H99" s="5"/>
      <c r="I99" s="31"/>
      <c r="J99" s="5"/>
    </row>
    <row r="100" spans="5:10" s="4" customFormat="1" x14ac:dyDescent="0.2">
      <c r="E100" s="3"/>
      <c r="F100" s="1"/>
      <c r="G100" s="5"/>
      <c r="H100" s="5"/>
      <c r="I100" s="31"/>
      <c r="J100" s="5"/>
    </row>
    <row r="101" spans="5:10" s="4" customFormat="1" x14ac:dyDescent="0.2">
      <c r="E101" s="3"/>
      <c r="F101" s="1"/>
      <c r="G101" s="5"/>
      <c r="H101" s="5"/>
      <c r="I101" s="31"/>
      <c r="J101" s="5"/>
    </row>
    <row r="102" spans="5:10" s="4" customFormat="1" x14ac:dyDescent="0.2">
      <c r="E102" s="3"/>
      <c r="F102" s="1"/>
      <c r="G102" s="5"/>
      <c r="H102" s="5"/>
      <c r="I102" s="31"/>
      <c r="J102" s="5"/>
    </row>
    <row r="103" spans="5:10" s="4" customFormat="1" x14ac:dyDescent="0.2">
      <c r="E103" s="3"/>
      <c r="F103" s="1"/>
      <c r="G103" s="5"/>
      <c r="H103" s="5"/>
      <c r="I103" s="31"/>
      <c r="J103" s="5"/>
    </row>
  </sheetData>
  <mergeCells count="2">
    <mergeCell ref="A1:M1"/>
    <mergeCell ref="J27:K27"/>
  </mergeCells>
  <dataValidations disablePrompts="1" count="4">
    <dataValidation type="list" allowBlank="1" showErrorMessage="1" sqref="D6:D24">
      <formula1>"2016,2015,2014,2013,2012,2011,2010,2009,2008,2007,2006"</formula1>
    </dataValidation>
    <dataValidation type="list" allowBlank="1" showErrorMessage="1" sqref="M6:M24">
      <formula1>"Y,N"</formula1>
    </dataValidation>
    <dataValidation type="list" allowBlank="1" showErrorMessage="1" sqref="L6:L24">
      <formula1>"0,1"</formula1>
    </dataValidation>
    <dataValidation allowBlank="1" showErrorMessage="1" sqref="C29:C30 K33:K34 H33:H34 F33:F34"/>
  </dataValidations>
  <printOptions horizontalCentered="1"/>
  <pageMargins left="0.17" right="0.15748031496062992" top="0.27559055118110237" bottom="0.23622047244094491" header="0.15748031496062992" footer="0.31496062992125984"/>
  <pageSetup paperSize="9" scale="70" orientation="landscape" r:id="rId1"/>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SDO KONI</dc:creator>
  <cp:lastModifiedBy>PWD KONI</cp:lastModifiedBy>
  <cp:lastPrinted>2026-04-06T11:54:45Z</cp:lastPrinted>
  <dcterms:created xsi:type="dcterms:W3CDTF">2025-04-16T14:22:22Z</dcterms:created>
  <dcterms:modified xsi:type="dcterms:W3CDTF">2026-04-06T11:55:59Z</dcterms:modified>
</cp:coreProperties>
</file>